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mo\pub\User\IOGV02\02_Управление БРиБП\02_ЗАКОН О БЮДЖЕТЕ\2025\ИСПОЛНЕНИЕ\МАТЕРИАЛЫ\"/>
    </mc:Choice>
  </mc:AlternateContent>
  <bookViews>
    <workbookView xWindow="120" yWindow="30" windowWidth="23955" windowHeight="10305"/>
  </bookViews>
  <sheets>
    <sheet name="Кред Юр лицам" sheetId="1" r:id="rId1"/>
  </sheets>
  <calcPr calcId="152511"/>
</workbook>
</file>

<file path=xl/calcChain.xml><?xml version="1.0" encoding="utf-8"?>
<calcChain xmlns="http://schemas.openxmlformats.org/spreadsheetml/2006/main">
  <c r="L10" i="1" l="1"/>
  <c r="K10" i="1"/>
  <c r="I10" i="1"/>
  <c r="E10" i="1"/>
  <c r="D10" i="1"/>
  <c r="O6" i="1"/>
  <c r="O10" i="1" s="1"/>
  <c r="N6" i="1"/>
  <c r="M6" i="1" s="1"/>
  <c r="J6" i="1"/>
  <c r="C6" i="1"/>
  <c r="C10" i="1" s="1"/>
  <c r="N5" i="1"/>
  <c r="M5" i="1"/>
  <c r="J5" i="1"/>
  <c r="N10" i="1" l="1"/>
  <c r="J10" i="1"/>
  <c r="M10" i="1"/>
</calcChain>
</file>

<file path=xl/sharedStrings.xml><?xml version="1.0" encoding="utf-8"?>
<sst xmlns="http://schemas.openxmlformats.org/spreadsheetml/2006/main" count="33" uniqueCount="28">
  <si>
    <t>ОТЧЕТ
 о предоставлении из областного бюджета бюджетных кредитов юридическим лицам по состоянию на 1 января 2026 года 
и о задолженности юридических лиц по ранее предоставленным кредитам</t>
  </si>
  <si>
    <t>(тыс. рублей)</t>
  </si>
  <si>
    <t>№ п/п</t>
  </si>
  <si>
    <t>Наименование юридического лица</t>
  </si>
  <si>
    <t>Остаток задолженности на начало отчетного года</t>
  </si>
  <si>
    <t>Выделено средств в периоде</t>
  </si>
  <si>
    <t>Начислено процентов 
в периоде</t>
  </si>
  <si>
    <t>Погашено в периоде</t>
  </si>
  <si>
    <t>Остаток задолженности на конец периода</t>
  </si>
  <si>
    <t>Всего</t>
  </si>
  <si>
    <t xml:space="preserve">основной долг </t>
  </si>
  <si>
    <t>проценты</t>
  </si>
  <si>
    <t>Дата и номер  распоряжения Правительства МО</t>
  </si>
  <si>
    <t>Дата и номер договора</t>
  </si>
  <si>
    <t>Сумма</t>
  </si>
  <si>
    <t>основной долг</t>
  </si>
  <si>
    <t>1.</t>
  </si>
  <si>
    <t>АОЗТ "МоККо"</t>
  </si>
  <si>
    <t>расчеты с Минфином России                       по гарантии</t>
  </si>
  <si>
    <t>2.</t>
  </si>
  <si>
    <t>ГОУТП "ТЭКОС" (с июня 2022 года АО "Мурманэнергосбыт" является правоприемником по данному долговому обязательству)</t>
  </si>
  <si>
    <t>3.</t>
  </si>
  <si>
    <t>Муниципальное унитарное сельскохозяйственное предприятие "Мончегорское"</t>
  </si>
  <si>
    <t>4.</t>
  </si>
  <si>
    <t>Общественное объединение "Ассоциация экологического, культурного и научно-технического сотрудничества"</t>
  </si>
  <si>
    <t>5.</t>
  </si>
  <si>
    <t>ООО "Свинокомплекс Пригородный"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</si>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</sst>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0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2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 applyBorder="1" applyAlignment="1"/>
    <xf numFmtId="164" fontId="3" fillId="0" borderId="0" xfId="0" applyNumberFormat="1" applyFont="1" applyBorder="1" applyAlignment="1"/>
    <xf numFmtId="0" fontId="6" fillId="0" borderId="0" xfId="0" applyFont="1" applyBorder="1" applyAlignment="1"/>
    <xf numFmtId="0" fontId="8" fillId="0" borderId="0" xfId="0" applyFont="1" applyBorder="1"/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4" fontId="3" fillId="0" borderId="8" xfId="0" applyNumberFormat="1" applyFont="1" applyBorder="1" applyAlignment="1">
      <alignment vertical="center"/>
    </xf>
    <xf numFmtId="4" fontId="3" fillId="0" borderId="10" xfId="0" applyNumberFormat="1" applyFont="1" applyBorder="1" applyAlignment="1">
      <alignment vertical="center"/>
    </xf>
    <xf numFmtId="4" fontId="3" fillId="0" borderId="11" xfId="0" applyNumberFormat="1" applyFont="1" applyBorder="1" applyAlignment="1">
      <alignment vertical="center"/>
    </xf>
    <xf numFmtId="4" fontId="3" fillId="0" borderId="12" xfId="0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4" fontId="3" fillId="0" borderId="16" xfId="0" applyNumberFormat="1" applyFont="1" applyBorder="1" applyAlignment="1">
      <alignment vertical="center"/>
    </xf>
    <xf numFmtId="4" fontId="3" fillId="0" borderId="17" xfId="0" applyNumberFormat="1" applyFont="1" applyBorder="1" applyAlignment="1">
      <alignment vertical="center"/>
    </xf>
    <xf numFmtId="4" fontId="3" fillId="0" borderId="18" xfId="0" applyNumberFormat="1" applyFont="1" applyBorder="1" applyAlignment="1">
      <alignment vertical="center"/>
    </xf>
    <xf numFmtId="4" fontId="3" fillId="0" borderId="19" xfId="0" applyNumberFormat="1" applyFont="1" applyBorder="1" applyAlignment="1">
      <alignment vertical="center"/>
    </xf>
    <xf numFmtId="4" fontId="3" fillId="0" borderId="20" xfId="0" applyNumberFormat="1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4" fontId="3" fillId="0" borderId="22" xfId="0" applyNumberFormat="1" applyFont="1" applyBorder="1" applyAlignment="1">
      <alignment vertical="center"/>
    </xf>
    <xf numFmtId="4" fontId="3" fillId="0" borderId="23" xfId="0" applyNumberFormat="1" applyFont="1" applyBorder="1" applyAlignment="1">
      <alignment vertical="center"/>
    </xf>
    <xf numFmtId="4" fontId="3" fillId="0" borderId="24" xfId="0" applyNumberFormat="1" applyFont="1" applyBorder="1" applyAlignment="1">
      <alignment vertical="center"/>
    </xf>
    <xf numFmtId="4" fontId="3" fillId="0" borderId="25" xfId="0" applyNumberFormat="1" applyFont="1" applyBorder="1" applyAlignment="1">
      <alignment vertical="center"/>
    </xf>
    <xf numFmtId="4" fontId="4" fillId="0" borderId="28" xfId="0" applyNumberFormat="1" applyFont="1" applyBorder="1" applyAlignment="1">
      <alignment vertical="center"/>
    </xf>
    <xf numFmtId="4" fontId="4" fillId="0" borderId="29" xfId="0" applyNumberFormat="1" applyFont="1" applyBorder="1" applyAlignment="1">
      <alignment vertical="center"/>
    </xf>
    <xf numFmtId="4" fontId="4" fillId="0" borderId="30" xfId="0" applyNumberFormat="1" applyFont="1" applyBorder="1" applyAlignment="1">
      <alignment vertical="center"/>
    </xf>
    <xf numFmtId="4" fontId="3" fillId="0" borderId="28" xfId="0" applyNumberFormat="1" applyFont="1" applyBorder="1" applyAlignment="1">
      <alignment vertical="center"/>
    </xf>
    <xf numFmtId="4" fontId="3" fillId="0" borderId="29" xfId="0" applyNumberFormat="1" applyFont="1" applyBorder="1" applyAlignment="1">
      <alignment vertical="center"/>
    </xf>
    <xf numFmtId="4" fontId="4" fillId="0" borderId="31" xfId="0" applyNumberFormat="1" applyFont="1" applyBorder="1" applyAlignment="1">
      <alignment vertical="center"/>
    </xf>
    <xf numFmtId="0" fontId="1" fillId="0" borderId="0" xfId="0" applyFont="1" applyBorder="1"/>
    <xf numFmtId="164" fontId="1" fillId="0" borderId="0" xfId="0" applyNumberFormat="1" applyFont="1" applyBorder="1"/>
    <xf numFmtId="0" fontId="1" fillId="0" borderId="0" xfId="0" applyFont="1" applyBorder="1" applyAlignment="1">
      <alignment horizontal="right"/>
    </xf>
    <xf numFmtId="0" fontId="9" fillId="0" borderId="0" xfId="0" applyFont="1" applyBorder="1"/>
    <xf numFmtId="4" fontId="3" fillId="0" borderId="13" xfId="0" applyNumberFormat="1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right" vertical="center" wrapText="1"/>
    </xf>
    <xf numFmtId="0" fontId="4" fillId="0" borderId="27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showGridLines="0" tabSelected="1" zoomScale="80" zoomScaleNormal="80" workbookViewId="0">
      <selection activeCell="C2" sqref="C2"/>
    </sheetView>
  </sheetViews>
  <sheetFormatPr defaultColWidth="73.28515625" defaultRowHeight="15.75" x14ac:dyDescent="0.25"/>
  <cols>
    <col min="1" max="1" width="8.42578125" style="1" customWidth="1"/>
    <col min="2" max="2" width="33.140625" style="1" customWidth="1"/>
    <col min="3" max="3" width="18.85546875" style="1" customWidth="1"/>
    <col min="4" max="4" width="17.7109375" style="2" customWidth="1"/>
    <col min="5" max="5" width="14" style="1" customWidth="1"/>
    <col min="6" max="6" width="17.140625" style="1" customWidth="1"/>
    <col min="7" max="7" width="9.85546875" style="1" customWidth="1"/>
    <col min="8" max="8" width="8.7109375" style="1" customWidth="1"/>
    <col min="9" max="9" width="12.140625" style="1" customWidth="1"/>
    <col min="10" max="10" width="16.85546875" style="1" customWidth="1"/>
    <col min="11" max="11" width="17.7109375" style="1" customWidth="1"/>
    <col min="12" max="12" width="17.28515625" style="1" customWidth="1"/>
    <col min="13" max="13" width="18.28515625" style="1" customWidth="1"/>
    <col min="14" max="14" width="17.140625" style="1" customWidth="1"/>
    <col min="15" max="15" width="15" style="1" customWidth="1"/>
    <col min="16" max="16384" width="73.28515625" style="1"/>
  </cols>
  <sheetData>
    <row r="1" spans="1:15" ht="66" customHeight="1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5" s="3" customFormat="1" ht="23.25" customHeight="1" thickBot="1" x14ac:dyDescent="0.3">
      <c r="D2" s="4"/>
      <c r="O2" s="5" t="s">
        <v>1</v>
      </c>
    </row>
    <row r="3" spans="1:15" s="6" customFormat="1" ht="42.75" customHeight="1" x14ac:dyDescent="0.25">
      <c r="A3" s="47" t="s">
        <v>2</v>
      </c>
      <c r="B3" s="49" t="s">
        <v>3</v>
      </c>
      <c r="C3" s="47" t="s">
        <v>4</v>
      </c>
      <c r="D3" s="51"/>
      <c r="E3" s="52"/>
      <c r="F3" s="53" t="s">
        <v>5</v>
      </c>
      <c r="G3" s="54"/>
      <c r="H3" s="55"/>
      <c r="I3" s="52" t="s">
        <v>6</v>
      </c>
      <c r="J3" s="57" t="s">
        <v>7</v>
      </c>
      <c r="K3" s="58"/>
      <c r="L3" s="59"/>
      <c r="M3" s="60" t="s">
        <v>8</v>
      </c>
      <c r="N3" s="51"/>
      <c r="O3" s="52"/>
    </row>
    <row r="4" spans="1:15" s="6" customFormat="1" ht="62.25" customHeight="1" x14ac:dyDescent="0.25">
      <c r="A4" s="48"/>
      <c r="B4" s="50"/>
      <c r="C4" s="7" t="s">
        <v>9</v>
      </c>
      <c r="D4" s="8" t="s">
        <v>10</v>
      </c>
      <c r="E4" s="9" t="s">
        <v>11</v>
      </c>
      <c r="F4" s="7" t="s">
        <v>12</v>
      </c>
      <c r="G4" s="8" t="s">
        <v>13</v>
      </c>
      <c r="H4" s="8" t="s">
        <v>14</v>
      </c>
      <c r="I4" s="56"/>
      <c r="J4" s="7" t="s">
        <v>9</v>
      </c>
      <c r="K4" s="8" t="s">
        <v>15</v>
      </c>
      <c r="L4" s="9" t="s">
        <v>11</v>
      </c>
      <c r="M4" s="10" t="s">
        <v>9</v>
      </c>
      <c r="N4" s="8" t="s">
        <v>15</v>
      </c>
      <c r="O4" s="9" t="s">
        <v>11</v>
      </c>
    </row>
    <row r="5" spans="1:15" ht="42.75" customHeight="1" x14ac:dyDescent="0.25">
      <c r="A5" s="11" t="s">
        <v>16</v>
      </c>
      <c r="B5" s="12" t="s">
        <v>17</v>
      </c>
      <c r="C5" s="13">
        <v>16567.86</v>
      </c>
      <c r="D5" s="14">
        <v>16567.86</v>
      </c>
      <c r="E5" s="15">
        <v>0</v>
      </c>
      <c r="F5" s="40" t="s">
        <v>18</v>
      </c>
      <c r="G5" s="41"/>
      <c r="H5" s="42"/>
      <c r="I5" s="15">
        <v>0</v>
      </c>
      <c r="J5" s="13">
        <f>K5+L5</f>
        <v>0</v>
      </c>
      <c r="K5" s="14">
        <v>0</v>
      </c>
      <c r="L5" s="15">
        <v>0</v>
      </c>
      <c r="M5" s="16">
        <f>N5+O5</f>
        <v>16567.86</v>
      </c>
      <c r="N5" s="14">
        <f>D5+K5</f>
        <v>16567.86</v>
      </c>
      <c r="O5" s="15">
        <v>0</v>
      </c>
    </row>
    <row r="6" spans="1:15" ht="84.75" customHeight="1" x14ac:dyDescent="0.25">
      <c r="A6" s="11" t="s">
        <v>19</v>
      </c>
      <c r="B6" s="12" t="s">
        <v>20</v>
      </c>
      <c r="C6" s="13">
        <f>D6+E6</f>
        <v>104314.15999999999</v>
      </c>
      <c r="D6" s="14">
        <v>103404.76</v>
      </c>
      <c r="E6" s="15">
        <v>909.4</v>
      </c>
      <c r="F6" s="13"/>
      <c r="G6" s="14"/>
      <c r="H6" s="14"/>
      <c r="I6" s="15">
        <v>0</v>
      </c>
      <c r="J6" s="13">
        <f>K6+L6</f>
        <v>29110.93</v>
      </c>
      <c r="K6" s="14">
        <v>28857.14</v>
      </c>
      <c r="L6" s="15">
        <v>253.79</v>
      </c>
      <c r="M6" s="16">
        <f>N6+O6</f>
        <v>75203.23</v>
      </c>
      <c r="N6" s="14">
        <f>D6+H6-K6</f>
        <v>74547.62</v>
      </c>
      <c r="O6" s="15">
        <f>E6+I6-L6</f>
        <v>655.61</v>
      </c>
    </row>
    <row r="7" spans="1:15" ht="84.75" customHeight="1" x14ac:dyDescent="0.25">
      <c r="A7" s="11" t="s">
        <v>21</v>
      </c>
      <c r="B7" s="17" t="s">
        <v>22</v>
      </c>
      <c r="C7" s="18">
        <v>110.18</v>
      </c>
      <c r="D7" s="19">
        <v>110.18</v>
      </c>
      <c r="E7" s="20">
        <v>0</v>
      </c>
      <c r="F7" s="18"/>
      <c r="G7" s="19"/>
      <c r="H7" s="19"/>
      <c r="I7" s="21">
        <v>0</v>
      </c>
      <c r="J7" s="18">
        <v>0</v>
      </c>
      <c r="K7" s="19">
        <v>0</v>
      </c>
      <c r="L7" s="20">
        <v>0</v>
      </c>
      <c r="M7" s="22">
        <v>110.18</v>
      </c>
      <c r="N7" s="19">
        <v>110.18</v>
      </c>
      <c r="O7" s="20">
        <v>0</v>
      </c>
    </row>
    <row r="8" spans="1:15" ht="63" x14ac:dyDescent="0.25">
      <c r="A8" s="23" t="s">
        <v>23</v>
      </c>
      <c r="B8" s="17" t="s">
        <v>24</v>
      </c>
      <c r="C8" s="13">
        <v>20</v>
      </c>
      <c r="D8" s="22">
        <v>20</v>
      </c>
      <c r="E8" s="20">
        <v>0</v>
      </c>
      <c r="F8" s="18"/>
      <c r="G8" s="19"/>
      <c r="H8" s="19"/>
      <c r="I8" s="21">
        <v>0</v>
      </c>
      <c r="J8" s="18">
        <v>0</v>
      </c>
      <c r="K8" s="19">
        <v>0</v>
      </c>
      <c r="L8" s="20">
        <v>0</v>
      </c>
      <c r="M8" s="22">
        <v>20</v>
      </c>
      <c r="N8" s="19">
        <v>20</v>
      </c>
      <c r="O8" s="20">
        <v>0</v>
      </c>
    </row>
    <row r="9" spans="1:15" ht="32.25" thickBot="1" x14ac:dyDescent="0.3">
      <c r="A9" s="24" t="s">
        <v>25</v>
      </c>
      <c r="B9" s="25" t="s">
        <v>26</v>
      </c>
      <c r="C9" s="26">
        <v>273</v>
      </c>
      <c r="D9" s="27">
        <v>273</v>
      </c>
      <c r="E9" s="28">
        <v>0</v>
      </c>
      <c r="F9" s="26"/>
      <c r="G9" s="27"/>
      <c r="H9" s="27"/>
      <c r="I9" s="21">
        <v>0</v>
      </c>
      <c r="J9" s="26">
        <v>0</v>
      </c>
      <c r="K9" s="27">
        <v>0</v>
      </c>
      <c r="L9" s="28">
        <v>0</v>
      </c>
      <c r="M9" s="29">
        <v>273</v>
      </c>
      <c r="N9" s="27">
        <v>273</v>
      </c>
      <c r="O9" s="28">
        <v>0</v>
      </c>
    </row>
    <row r="10" spans="1:15" ht="28.5" customHeight="1" thickBot="1" x14ac:dyDescent="0.3">
      <c r="A10" s="43" t="s">
        <v>27</v>
      </c>
      <c r="B10" s="44"/>
      <c r="C10" s="30">
        <f>SUM(C5:C9)</f>
        <v>121285.19999999998</v>
      </c>
      <c r="D10" s="31">
        <f t="shared" ref="D10:E10" si="0">SUM(D5:D9)</f>
        <v>120375.79999999999</v>
      </c>
      <c r="E10" s="32">
        <f t="shared" si="0"/>
        <v>909.4</v>
      </c>
      <c r="F10" s="33"/>
      <c r="G10" s="34"/>
      <c r="H10" s="31"/>
      <c r="I10" s="31">
        <f>SUM(I5:I9)</f>
        <v>0</v>
      </c>
      <c r="J10" s="30">
        <f t="shared" ref="J10:O10" si="1">SUM(J5:J9)</f>
        <v>29110.93</v>
      </c>
      <c r="K10" s="31">
        <f t="shared" si="1"/>
        <v>28857.14</v>
      </c>
      <c r="L10" s="32">
        <f t="shared" si="1"/>
        <v>253.79</v>
      </c>
      <c r="M10" s="35">
        <f t="shared" si="1"/>
        <v>92174.26999999999</v>
      </c>
      <c r="N10" s="31">
        <f t="shared" si="1"/>
        <v>91518.659999999989</v>
      </c>
      <c r="O10" s="32">
        <f t="shared" si="1"/>
        <v>655.61</v>
      </c>
    </row>
    <row r="11" spans="1:15" ht="14.25" customHeight="1" x14ac:dyDescent="0.25"/>
    <row r="12" spans="1:15" ht="18.75" x14ac:dyDescent="0.3">
      <c r="A12" s="36"/>
      <c r="B12" s="36"/>
      <c r="C12" s="37"/>
      <c r="D12" s="36"/>
      <c r="H12" s="36"/>
      <c r="L12" s="38"/>
      <c r="M12" s="36"/>
    </row>
    <row r="13" spans="1:15" x14ac:dyDescent="0.25">
      <c r="A13" s="45"/>
      <c r="B13" s="45"/>
    </row>
    <row r="14" spans="1:15" x14ac:dyDescent="0.25">
      <c r="A14" s="39"/>
    </row>
  </sheetData>
  <mergeCells count="11">
    <mergeCell ref="F5:H5"/>
    <mergeCell ref="A10:B10"/>
    <mergeCell ref="A13:B13"/>
    <mergeCell ref="A1:O1"/>
    <mergeCell ref="A3:A4"/>
    <mergeCell ref="B3:B4"/>
    <mergeCell ref="C3:E3"/>
    <mergeCell ref="F3:H3"/>
    <mergeCell ref="I3:I4"/>
    <mergeCell ref="J3:L3"/>
    <mergeCell ref="M3:O3"/>
  </mergeCells>
  <pageMargins left="0.38" right="0.24" top="0.86614173228346458" bottom="0.23622047244094491" header="0.19685039370078741" footer="0.19685039370078741"/>
  <pageSetup paperSize="9" scale="59" firstPageNumber="1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Кред Юр лицам</vt:lpstr>
    </vt:vector>
  </TitlesOfParts>
  <Company>ФАУГИ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Кучеренко</dc:creator>
  <cp:lastModifiedBy>Мурахтанова Ю.В.</cp:lastModifiedBy>
  <cp:lastPrinted>2026-04-09T12:35:41Z</cp:lastPrinted>
  <dcterms:created xsi:type="dcterms:W3CDTF">2026-04-09T12:15:38Z</dcterms:created>
  <dcterms:modified xsi:type="dcterms:W3CDTF">2026-05-27T14:43:41Z</dcterms:modified>
</cp:coreProperties>
</file>